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7\"/>
    </mc:Choice>
  </mc:AlternateContent>
  <bookViews>
    <workbookView xWindow="0" yWindow="0" windowWidth="20490" windowHeight="7650"/>
  </bookViews>
  <sheets>
    <sheet name="Sheet2" sheetId="1" r:id="rId1"/>
  </sheets>
  <calcPr calcId="152511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11" i="1"/>
  <c r="D25" i="1" l="1"/>
  <c r="C25" i="1" s="1"/>
  <c r="D63" i="1" l="1"/>
  <c r="C63" i="1" s="1"/>
  <c r="D62" i="1"/>
  <c r="C62" i="1" s="1"/>
  <c r="D61" i="1"/>
  <c r="C61" i="1" s="1"/>
  <c r="D60" i="1"/>
  <c r="C60" i="1" s="1"/>
  <c r="D59" i="1"/>
  <c r="C59" i="1" s="1"/>
  <c r="D57" i="1"/>
  <c r="C57" i="1" s="1"/>
  <c r="D56" i="1"/>
  <c r="C56" i="1" s="1"/>
  <c r="D55" i="1"/>
  <c r="C55" i="1" s="1"/>
  <c r="D54" i="1"/>
  <c r="C54" i="1" s="1"/>
  <c r="D53" i="1"/>
  <c r="C53" i="1" s="1"/>
  <c r="D52" i="1"/>
  <c r="C52" i="1" s="1"/>
  <c r="D51" i="1"/>
  <c r="C51" i="1" s="1"/>
  <c r="D50" i="1"/>
  <c r="C50" i="1" s="1"/>
  <c r="D49" i="1"/>
  <c r="C49" i="1" s="1"/>
  <c r="D48" i="1"/>
  <c r="C48" i="1" s="1"/>
  <c r="D47" i="1"/>
  <c r="C47" i="1" s="1"/>
  <c r="D46" i="1"/>
  <c r="C46" i="1" s="1"/>
  <c r="D45" i="1"/>
  <c r="C45" i="1" s="1"/>
  <c r="D44" i="1"/>
  <c r="C44" i="1" s="1"/>
  <c r="D43" i="1"/>
  <c r="C43" i="1" s="1"/>
  <c r="D41" i="1"/>
  <c r="C41" i="1" s="1"/>
  <c r="D40" i="1"/>
  <c r="C40" i="1" s="1"/>
  <c r="D39" i="1"/>
  <c r="C39" i="1" s="1"/>
  <c r="D38" i="1"/>
  <c r="C38" i="1" s="1"/>
  <c r="D37" i="1"/>
  <c r="C37" i="1" s="1"/>
  <c r="D36" i="1"/>
  <c r="C36" i="1" s="1"/>
  <c r="D35" i="1"/>
  <c r="C35" i="1" s="1"/>
  <c r="D34" i="1"/>
  <c r="C34" i="1" s="1"/>
  <c r="D33" i="1"/>
  <c r="C33" i="1" s="1"/>
  <c r="D32" i="1"/>
  <c r="C32" i="1" s="1"/>
  <c r="D31" i="1"/>
  <c r="C31" i="1" s="1"/>
  <c r="D30" i="1"/>
  <c r="C30" i="1" s="1"/>
  <c r="D29" i="1"/>
  <c r="C29" i="1"/>
  <c r="D28" i="1"/>
  <c r="C28" i="1" s="1"/>
  <c r="D27" i="1"/>
  <c r="C27" i="1" s="1"/>
  <c r="D26" i="1"/>
  <c r="C26" i="1" s="1"/>
  <c r="D24" i="1"/>
  <c r="C24" i="1" s="1"/>
  <c r="D23" i="1"/>
  <c r="C23" i="1" s="1"/>
  <c r="D22" i="1"/>
  <c r="C22" i="1" s="1"/>
  <c r="D21" i="1"/>
  <c r="C21" i="1" s="1"/>
  <c r="D20" i="1"/>
  <c r="C20" i="1" s="1"/>
  <c r="D19" i="1"/>
  <c r="C19" i="1" s="1"/>
  <c r="D18" i="1"/>
  <c r="C18" i="1" s="1"/>
  <c r="D17" i="1"/>
  <c r="C17" i="1" s="1"/>
  <c r="D16" i="1"/>
  <c r="C16" i="1" s="1"/>
  <c r="D15" i="1"/>
  <c r="C15" i="1" s="1"/>
  <c r="D14" i="1"/>
  <c r="C14" i="1" s="1"/>
  <c r="D12" i="1"/>
  <c r="C12" i="1" s="1"/>
  <c r="D11" i="1"/>
  <c r="C11" i="1" s="1"/>
</calcChain>
</file>

<file path=xl/sharedStrings.xml><?xml version="1.0" encoding="utf-8"?>
<sst xmlns="http://schemas.openxmlformats.org/spreadsheetml/2006/main" count="143" uniqueCount="90">
  <si>
    <t>KẾT QUẢ RÈN LUYỆN</t>
  </si>
  <si>
    <t xml:space="preserve">Bậc đào tạo: Đại học </t>
  </si>
  <si>
    <t>Loại đào tạo:Chính quy</t>
  </si>
  <si>
    <t>Lớp: 17ĐHKT01</t>
  </si>
  <si>
    <t xml:space="preserve">Ngành: Kỹ Thuật Hàng Không </t>
  </si>
  <si>
    <t>Chuyên ngành: Kỹ Thuật Hàng Không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</si>
  <si>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</si>
  <si>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</si>
  <si>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</si>
  <si>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</si>
  <si>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</si>
  <si>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</si>
  <si>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</si>
  <si>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</si>
  <si>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</si>
  <si>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Nam</t>
  </si>
  <si>
    <t>Nguyễn Bá Thái</t>
  </si>
  <si>
    <t>Bình</t>
  </si>
  <si>
    <t>Nguyễn Trường An</t>
  </si>
  <si>
    <t>Phạm Quốc Bảo</t>
  </si>
  <si>
    <t xml:space="preserve">Nguyễn Bá Thái Bình </t>
  </si>
  <si>
    <t>Sroy Chandarith</t>
  </si>
  <si>
    <t>Huỳnh Xuân Chính</t>
  </si>
  <si>
    <t>Đoàn Văn Chường</t>
  </si>
  <si>
    <t>Hồ Zy Đan</t>
  </si>
  <si>
    <t>Ngô Hải Đăng</t>
  </si>
  <si>
    <t>Nữ</t>
  </si>
  <si>
    <t>Nguyễn Thành Danh</t>
  </si>
  <si>
    <t>Nguyễn Thành Đạt</t>
  </si>
  <si>
    <t>Lê Tấn Dũng</t>
  </si>
  <si>
    <t>Nguyễn Hữu Dũng</t>
  </si>
  <si>
    <t>Nguyễn Thành Duy</t>
  </si>
  <si>
    <t>Trịnh Thị Duyên</t>
  </si>
  <si>
    <t>Hồ Văn Trường Giang</t>
  </si>
  <si>
    <t>Lê Trung Hải</t>
  </si>
  <si>
    <t>Nguyễn Minh Hải</t>
  </si>
  <si>
    <t>Lê Ngọc Hiệp</t>
  </si>
  <si>
    <t>Dương Minh Hiếu</t>
  </si>
  <si>
    <t>Nguyễn Trung Hiếu</t>
  </si>
  <si>
    <t>Nguyễn Văn Hoàng</t>
  </si>
  <si>
    <t>Phạm Ngọc Minh Hoàng</t>
  </si>
  <si>
    <t>Huỳnh Nguyễn Thế Huy</t>
  </si>
  <si>
    <t>Ngô Quang Huy</t>
  </si>
  <si>
    <t>Nguyễn Đình Khải</t>
  </si>
  <si>
    <t>Huỳnh Thế Khang</t>
  </si>
  <si>
    <t>Nguyễn Văn Khang</t>
  </si>
  <si>
    <t>Nguyễn Anh Khôi</t>
  </si>
  <si>
    <t>Trần Trọng Khôi</t>
  </si>
  <si>
    <t>Thy Limsoeng</t>
  </si>
  <si>
    <t>Phạm Thế Long</t>
  </si>
  <si>
    <t>Nguyễn Đức Lương</t>
  </si>
  <si>
    <t>Võ Như Mai</t>
  </si>
  <si>
    <t>Lê Đức Ngọc Nam</t>
  </si>
  <si>
    <t>Trần Ngọc Hoài Nam</t>
  </si>
  <si>
    <t>Nguyễn Toàn Năng</t>
  </si>
  <si>
    <t>Hà Quang Phước</t>
  </si>
  <si>
    <t>Văn Hữu Phước</t>
  </si>
  <si>
    <t>Trần Tâm Phương</t>
  </si>
  <si>
    <t>Phạm Minh Quang</t>
  </si>
  <si>
    <t>Nguyễn Việt Quốc</t>
  </si>
  <si>
    <t>Bùi Quang Quy</t>
  </si>
  <si>
    <t>Sey Saychhaya</t>
  </si>
  <si>
    <t>Chhob Seyha</t>
  </si>
  <si>
    <t>Samath Sokpisal</t>
  </si>
  <si>
    <t>Hồ Tuấn Hoàng Sơn</t>
  </si>
  <si>
    <t>Trần Thiện Tâm</t>
  </si>
  <si>
    <t>Lê Đại Thạch</t>
  </si>
  <si>
    <t>LÊ HỒNG Thái</t>
  </si>
  <si>
    <t>Xác nhận của Lãnh đạo Khoa</t>
  </si>
  <si>
    <t>Xác nhận của GVCN</t>
  </si>
  <si>
    <t>Người tổng hợp</t>
  </si>
  <si>
    <t>Nguyễn Thị Dạ Thảo</t>
  </si>
  <si>
    <t>Trần Minh Thiên</t>
  </si>
  <si>
    <t>Phạm Ngọc Thiện</t>
  </si>
  <si>
    <t>Nguyễn Văn Thọ</t>
  </si>
  <si>
    <t>Phạm Trung Thứ</t>
  </si>
  <si>
    <t>Lê Thanh Tiến</t>
  </si>
  <si>
    <t>Bùi Võ Ngọc Quế Trân</t>
  </si>
  <si>
    <t>Nguyễn Văn Trung</t>
  </si>
  <si>
    <t>Ao Kim Tú</t>
  </si>
  <si>
    <t>Huỳnh Tú</t>
  </si>
  <si>
    <t>Trần Thanh Tùng</t>
  </si>
  <si>
    <t>Trần Thị Thu Uyên</t>
  </si>
  <si>
    <t>Roeun Vibel</t>
  </si>
  <si>
    <t xml:space="preserve">Huỳnh </t>
  </si>
  <si>
    <t>Tú</t>
  </si>
  <si>
    <t>Năm học: 2020-2021</t>
  </si>
  <si>
    <t>Học kỳ: 1</t>
  </si>
  <si>
    <t>Lê Đức Ngọc</t>
  </si>
  <si>
    <t>TP. Hồ Chí Minh, ngày 28 tháng 3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</si>
</sst>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₫"/>
  </numFmts>
  <fonts count="13" x14ac:knownFonts="1">
    <font>
      <sz val="11"/>
      <color rgb="FF000000"/>
      <name val="Calibri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6"/>
      <color rgb="FF000000"/>
      <name val="Times New Roman"/>
      <family val="1"/>
    </font>
    <font>
      <sz val="11"/>
      <color rgb="FF000000"/>
      <name val="Arial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1" fontId="1" fillId="0" borderId="0" xfId="0" applyNumberFormat="1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14" fontId="4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/>
    <xf numFmtId="14" fontId="0" fillId="0" borderId="1" xfId="0" applyNumberFormat="1" applyFont="1" applyBorder="1" applyAlignment="1"/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1" fillId="0" borderId="0" xfId="0" applyFont="1" applyAlignment="1"/>
    <xf numFmtId="1" fontId="0" fillId="0" borderId="0" xfId="0" applyNumberFormat="1" applyFont="1" applyAlignment="1"/>
    <xf numFmtId="0" fontId="0" fillId="0" borderId="0" xfId="0" applyFont="1" applyAlignment="1"/>
    <xf numFmtId="0" fontId="12" fillId="0" borderId="2" xfId="0" applyFont="1" applyBorder="1" applyAlignment="1">
      <alignment wrapText="1"/>
    </xf>
    <xf numFmtId="0" fontId="0" fillId="0" borderId="3" xfId="0" applyFont="1" applyBorder="1" applyAlignment="1"/>
    <xf numFmtId="0" fontId="4" fillId="0" borderId="3" xfId="0" applyFont="1" applyBorder="1" applyAlignment="1">
      <alignment horizontal="left" vertical="center" wrapText="1"/>
    </xf>
    <xf numFmtId="0" fontId="9" fillId="0" borderId="3" xfId="0" applyFont="1" applyBorder="1" applyAlignment="1"/>
    <xf numFmtId="14" fontId="0" fillId="0" borderId="3" xfId="0" applyNumberFormat="1" applyFont="1" applyBorder="1" applyAlignment="1"/>
    <xf numFmtId="164" fontId="0" fillId="0" borderId="3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4" fillId="0" borderId="6" xfId="0" applyFont="1" applyBorder="1" applyAlignment="1">
      <alignment horizontal="right" vertical="center"/>
    </xf>
    <xf numFmtId="0" fontId="0" fillId="0" borderId="6" xfId="0" applyFont="1" applyBorder="1" applyAlignment="1"/>
    <xf numFmtId="0" fontId="4" fillId="0" borderId="6" xfId="0" applyFont="1" applyBorder="1" applyAlignment="1">
      <alignment horizontal="left" vertical="center" wrapText="1"/>
    </xf>
    <xf numFmtId="0" fontId="9" fillId="0" borderId="6" xfId="0" applyFont="1" applyBorder="1" applyAlignment="1"/>
    <xf numFmtId="14" fontId="0" fillId="0" borderId="6" xfId="0" applyNumberFormat="1" applyFont="1" applyBorder="1" applyAlignment="1"/>
    <xf numFmtId="164" fontId="0" fillId="0" borderId="6" xfId="0" applyNumberFormat="1" applyFont="1" applyBorder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9" fillId="0" borderId="4" xfId="0" applyFont="1" applyBorder="1" applyAlignment="1">
      <alignment wrapText="1"/>
    </xf>
    <xf numFmtId="14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638550" cy="571500"/>
    <xdr:sp macro="" textlink="">
      <xdr:nvSpPr>
        <xdr:cNvPr id="2164" name="Shape 216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lvl="0" algn="ctr"/>
          <a:endParaRPr/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67000" cy="457200"/>
    <xdr:sp macro="" textlink="">
      <xdr:nvSpPr>
        <xdr:cNvPr id="2166" name="Shape 216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100" i="0" u="none" strike="noStrike">
              <a:solidFill>
                <a:srgbClr val="000000"/>
              </a:solidFill>
              <a:latin typeface="Times New Roman"/>
            </a:rPr>
            <a:t>BỘ GIAO THÔNG VẬN TẢI</a:t>
          </a:r>
        </a:p>
        <a:p>
          <a:pPr lvl="0" algn="ctr"/>
          <a:r>
            <a:rPr sz="1100" b="1" i="0" u="none" strike="noStrike">
              <a:solidFill>
                <a:srgbClr val="000000"/>
              </a:solidFill>
              <a:latin typeface="Times New Roman"/>
            </a:rPr>
            <a:t>HỌC VIỆN HÀNG KHÔNG VIỆT NAM</a:t>
          </a:r>
        </a:p>
      </xdr:txBody>
    </xdr:sp>
    <xdr:clientData fLocksWithSheet="0"/>
  </xdr:oneCellAnchor>
  <xdr:oneCellAnchor>
    <xdr:from>
      <xdr:col>1</xdr:col>
      <xdr:colOff>762000</xdr:colOff>
      <xdr:row>2</xdr:row>
      <xdr:rowOff>9525</xdr:rowOff>
    </xdr:from>
    <xdr:ext cx="2133600" cy="0"/>
    <xdr:sp macro="" textlink="">
      <xdr:nvSpPr>
        <xdr:cNvPr id="2167" name="Shape 2167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5</xdr:col>
      <xdr:colOff>381000</xdr:colOff>
      <xdr:row>2</xdr:row>
      <xdr:rowOff>9525</xdr:rowOff>
    </xdr:from>
    <xdr:ext cx="1695450" cy="0"/>
    <xdr:sp macro="" textlink="">
      <xdr:nvSpPr>
        <xdr:cNvPr id="2168" name="Shape 2168"/>
        <xdr:cNvSpPr/>
      </xdr:nvSpPr>
      <xdr:spPr>
        <a:xfrm>
          <a:off x="0" y="0"/>
          <a:ext cx="1" cy="1"/>
        </a:xfrm>
        <a:prstGeom prst="line">
          <a:avLst/>
        </a:prstGeom>
        <a:noFill/>
        <a:ln w="6350"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0550" cy="476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2"/>
  <sheetViews>
    <sheetView tabSelected="1" topLeftCell="A26" workbookViewId="0">
      <selection activeCell="D46" sqref="D46"/>
    </sheetView>
  </sheetViews>
  <sheetFormatPr defaultColWidth="14.42578125" defaultRowHeight="15" customHeight="1" x14ac:dyDescent="0.25"/>
  <cols>
    <col min="1" max="1" width="8" customWidth="1"/>
    <col min="2" max="2" width="17" style="60" customWidth="1"/>
    <col min="3" max="3" width="22.1406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10" width="8" customWidth="1"/>
    <col min="11" max="11" width="22.28515625" customWidth="1"/>
    <col min="12" max="63" width="8" customWidth="1"/>
  </cols>
  <sheetData>
    <row r="1" spans="1:63" ht="12.75" customHeight="1" x14ac:dyDescent="0.25">
      <c r="A1" s="1"/>
      <c r="B1" s="53"/>
      <c r="C1" s="2"/>
      <c r="D1" s="2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63" ht="15.75" customHeight="1" x14ac:dyDescent="0.25">
      <c r="A2" s="5"/>
      <c r="B2" s="54"/>
      <c r="C2" s="6"/>
      <c r="D2" s="7"/>
      <c r="E2" s="8"/>
      <c r="F2" s="8"/>
      <c r="G2" s="9"/>
      <c r="H2" s="10"/>
      <c r="I2" s="8"/>
      <c r="J2" s="7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</row>
    <row r="3" spans="1:63" ht="16.5" customHeight="1" x14ac:dyDescent="0.25">
      <c r="A3" s="11"/>
      <c r="B3" s="55"/>
      <c r="C3" s="7"/>
      <c r="D3" s="7"/>
      <c r="E3" s="8"/>
      <c r="F3" s="8"/>
      <c r="G3" s="12"/>
      <c r="H3" s="13"/>
      <c r="I3" s="8"/>
      <c r="J3" s="7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ht="36" customHeight="1" x14ac:dyDescent="0.25">
      <c r="A4" s="65" t="s">
        <v>0</v>
      </c>
      <c r="B4" s="62"/>
      <c r="C4" s="62"/>
      <c r="D4" s="62"/>
      <c r="E4" s="62"/>
      <c r="F4" s="62"/>
      <c r="G4" s="62"/>
      <c r="H4" s="62"/>
      <c r="I4" s="62"/>
      <c r="J4" s="1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63" ht="15.75" customHeight="1" x14ac:dyDescent="0.25">
      <c r="A5" s="15"/>
      <c r="B5" s="64" t="s">
        <v>87</v>
      </c>
      <c r="C5" s="62"/>
      <c r="D5" s="64" t="s">
        <v>86</v>
      </c>
      <c r="E5" s="62"/>
      <c r="F5" s="62"/>
      <c r="G5" s="62"/>
      <c r="H5" s="62"/>
      <c r="I5" s="62"/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</row>
    <row r="6" spans="1:63" ht="15.75" customHeight="1" x14ac:dyDescent="0.25">
      <c r="A6" s="17"/>
      <c r="B6" s="63" t="s">
        <v>1</v>
      </c>
      <c r="C6" s="62"/>
      <c r="D6" s="66" t="s">
        <v>2</v>
      </c>
      <c r="E6" s="62"/>
      <c r="F6" s="62"/>
      <c r="G6" s="62"/>
      <c r="H6" s="62"/>
      <c r="I6" s="6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</row>
    <row r="7" spans="1:63" ht="15.75" customHeight="1" x14ac:dyDescent="0.25">
      <c r="A7" s="15"/>
      <c r="B7" s="63" t="s">
        <v>3</v>
      </c>
      <c r="C7" s="62"/>
      <c r="D7" s="64" t="s">
        <v>4</v>
      </c>
      <c r="E7" s="62"/>
      <c r="F7" s="62"/>
      <c r="G7" s="62"/>
      <c r="H7" s="62"/>
      <c r="I7" s="62"/>
      <c r="J7" s="18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3" ht="15.75" customHeight="1" x14ac:dyDescent="0.25">
      <c r="A8" s="16"/>
      <c r="B8" s="64" t="s">
        <v>5</v>
      </c>
      <c r="C8" s="62"/>
      <c r="D8" s="16"/>
      <c r="E8" s="16"/>
      <c r="F8" s="16"/>
      <c r="G8" s="1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63" ht="15.75" customHeight="1" x14ac:dyDescent="0.25">
      <c r="A9" s="16"/>
      <c r="B9" s="56"/>
      <c r="C9" s="20"/>
      <c r="D9" s="16"/>
      <c r="E9" s="16"/>
      <c r="F9" s="16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</row>
    <row r="10" spans="1:63" x14ac:dyDescent="0.25">
      <c r="A10" s="21" t="s">
        <v>6</v>
      </c>
      <c r="B10" s="21" t="s">
        <v>7</v>
      </c>
      <c r="C10" s="21" t="s">
        <v>8</v>
      </c>
      <c r="D10" s="21" t="s">
        <v>9</v>
      </c>
      <c r="E10" s="21" t="s">
        <v>10</v>
      </c>
      <c r="F10" s="21" t="s">
        <v>11</v>
      </c>
      <c r="G10" s="22" t="s">
        <v>12</v>
      </c>
      <c r="H10" s="21" t="s">
        <v>13</v>
      </c>
      <c r="I10" s="21" t="s">
        <v>14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</row>
    <row r="11" spans="1:63" x14ac:dyDescent="0.25">
      <c r="A11" s="24">
        <v>1</v>
      </c>
      <c r="B11" s="57">
        <v>1751200044</v>
      </c>
      <c r="C11" s="25" t="str">
        <f t="shared" ref="C11:C12" si="0">LEFT(BK15,LEN(BK15)-LEN(D11))</f>
        <v xml:space="preserve">Nguyễn Trường </v>
      </c>
      <c r="D11" s="26" t="str">
        <f t="shared" ref="D11:D12" si="1">RIGHT(BK15,LEN(BK15)-FIND("*",SUBSTITUTE(BK15," ","*",LEN(BK15)-LEN(SUBSTITUTE(BK15," ","")))))</f>
        <v>An</v>
      </c>
      <c r="E11" s="25" t="s">
        <v>15</v>
      </c>
      <c r="F11" s="27">
        <v>36426</v>
      </c>
      <c r="G11" s="31">
        <v>82</v>
      </c>
      <c r="H11" s="25" t="str">
        <f>IF(G11&gt;=90,"Xuất sắc",IF(G11&gt;=80,"Tốt",IF(G11&gt;=70,"Khá",IF(G11&gt;=60,"TB Khá",IF(G11&gt;=50,"Trung Bình",IF(G11&gt;=30,"Yếu","Kém"))))))</f>
        <v>Tốt</v>
      </c>
      <c r="I11" s="25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63" x14ac:dyDescent="0.25">
      <c r="A12" s="24">
        <v>2</v>
      </c>
      <c r="B12" s="58">
        <v>1751200032</v>
      </c>
      <c r="C12" s="25" t="str">
        <f t="shared" si="0"/>
        <v xml:space="preserve">Phạm Quốc </v>
      </c>
      <c r="D12" s="26" t="str">
        <f t="shared" si="1"/>
        <v>Bảo</v>
      </c>
      <c r="E12" s="25" t="s">
        <v>15</v>
      </c>
      <c r="F12" s="29">
        <v>36365</v>
      </c>
      <c r="G12" s="31">
        <v>70</v>
      </c>
      <c r="H12" s="25" t="str">
        <f t="shared" ref="H12:H63" si="2">IF(G12&gt;=90,"Xuất sắc",IF(G12&gt;=80,"Tốt",IF(G12&gt;=70,"Khá",IF(G12&gt;=60,"TB Khá",IF(G12&gt;=50,"Trung Bình",IF(G12&gt;=30,"Yếu","Kém"))))))</f>
        <v>Khá</v>
      </c>
      <c r="I12" s="28"/>
    </row>
    <row r="13" spans="1:63" x14ac:dyDescent="0.25">
      <c r="A13" s="24">
        <v>3</v>
      </c>
      <c r="B13" s="58">
        <v>1751200061</v>
      </c>
      <c r="C13" s="25" t="s">
        <v>16</v>
      </c>
      <c r="D13" s="26" t="s">
        <v>17</v>
      </c>
      <c r="E13" s="25" t="s">
        <v>15</v>
      </c>
      <c r="F13" s="29">
        <v>36332</v>
      </c>
      <c r="G13" s="31">
        <v>85</v>
      </c>
      <c r="H13" s="25" t="str">
        <f t="shared" si="2"/>
        <v>Tốt</v>
      </c>
      <c r="I13" s="28"/>
    </row>
    <row r="14" spans="1:63" x14ac:dyDescent="0.25">
      <c r="A14" s="24">
        <v>4</v>
      </c>
      <c r="B14" s="58">
        <v>1751200068</v>
      </c>
      <c r="C14" s="25" t="str">
        <f t="shared" ref="C14:C20" si="3">LEFT(BK18,LEN(BK18)-LEN(D14))</f>
        <v xml:space="preserve">Sroy </v>
      </c>
      <c r="D14" s="26" t="str">
        <f t="shared" ref="D14:D20" si="4">RIGHT(BK18,LEN(BK18)-FIND("*",SUBSTITUTE(BK18," ","*",LEN(BK18)-LEN(SUBSTITUTE(BK18," ","")))))</f>
        <v>Chandarith</v>
      </c>
      <c r="E14" s="25" t="s">
        <v>15</v>
      </c>
      <c r="F14" s="29">
        <v>35717</v>
      </c>
      <c r="G14" s="30">
        <v>75</v>
      </c>
      <c r="H14" s="25" t="str">
        <f t="shared" si="2"/>
        <v>Khá</v>
      </c>
      <c r="I14" s="28"/>
    </row>
    <row r="15" spans="1:63" x14ac:dyDescent="0.25">
      <c r="A15" s="24">
        <v>5</v>
      </c>
      <c r="B15" s="58">
        <v>1751200060</v>
      </c>
      <c r="C15" s="25" t="str">
        <f t="shared" si="3"/>
        <v xml:space="preserve">Huỳnh Xuân </v>
      </c>
      <c r="D15" s="26" t="str">
        <f t="shared" si="4"/>
        <v>Chính</v>
      </c>
      <c r="E15" s="25" t="s">
        <v>15</v>
      </c>
      <c r="F15" s="29">
        <v>36281</v>
      </c>
      <c r="G15" s="31">
        <v>92</v>
      </c>
      <c r="H15" s="25" t="str">
        <f t="shared" si="2"/>
        <v>Xuất sắc</v>
      </c>
      <c r="I15" s="28"/>
      <c r="BK15" s="3" t="s">
        <v>18</v>
      </c>
    </row>
    <row r="16" spans="1:63" x14ac:dyDescent="0.25">
      <c r="A16" s="24">
        <v>6</v>
      </c>
      <c r="B16" s="58">
        <v>1751200062</v>
      </c>
      <c r="C16" s="25" t="str">
        <f t="shared" si="3"/>
        <v xml:space="preserve">Đoàn Văn </v>
      </c>
      <c r="D16" s="26" t="str">
        <f t="shared" si="4"/>
        <v>Chường</v>
      </c>
      <c r="E16" s="25" t="s">
        <v>15</v>
      </c>
      <c r="F16" s="29">
        <v>36374</v>
      </c>
      <c r="G16" s="30">
        <v>86</v>
      </c>
      <c r="H16" s="25" t="str">
        <f t="shared" si="2"/>
        <v>Tốt</v>
      </c>
      <c r="I16" s="28"/>
      <c r="BK16" t="s">
        <v>19</v>
      </c>
    </row>
    <row r="17" spans="1:63" x14ac:dyDescent="0.25">
      <c r="A17" s="24">
        <v>7</v>
      </c>
      <c r="B17" s="58">
        <v>1751200048</v>
      </c>
      <c r="C17" s="25" t="str">
        <f t="shared" si="3"/>
        <v xml:space="preserve">Hồ Zy </v>
      </c>
      <c r="D17" s="26" t="str">
        <f t="shared" si="4"/>
        <v>Đan</v>
      </c>
      <c r="E17" s="25" t="s">
        <v>15</v>
      </c>
      <c r="F17" s="29">
        <v>36499</v>
      </c>
      <c r="G17" s="30">
        <v>85</v>
      </c>
      <c r="H17" s="25" t="str">
        <f t="shared" si="2"/>
        <v>Tốt</v>
      </c>
      <c r="I17" s="28"/>
      <c r="BK17" t="s">
        <v>20</v>
      </c>
    </row>
    <row r="18" spans="1:63" x14ac:dyDescent="0.25">
      <c r="A18" s="24">
        <v>8</v>
      </c>
      <c r="B18" s="58">
        <v>1751200054</v>
      </c>
      <c r="C18" s="25" t="str">
        <f t="shared" si="3"/>
        <v xml:space="preserve">Ngô Hải </v>
      </c>
      <c r="D18" s="26" t="str">
        <f t="shared" si="4"/>
        <v>Đăng</v>
      </c>
      <c r="E18" s="25" t="s">
        <v>15</v>
      </c>
      <c r="F18" s="29">
        <v>36511</v>
      </c>
      <c r="G18" s="30">
        <v>71</v>
      </c>
      <c r="H18" s="25" t="str">
        <f t="shared" si="2"/>
        <v>Khá</v>
      </c>
      <c r="I18" s="28"/>
      <c r="BK18" t="s">
        <v>21</v>
      </c>
    </row>
    <row r="19" spans="1:63" x14ac:dyDescent="0.25">
      <c r="A19" s="24">
        <v>9</v>
      </c>
      <c r="B19" s="58">
        <v>1751200030</v>
      </c>
      <c r="C19" s="25" t="str">
        <f t="shared" si="3"/>
        <v xml:space="preserve">Nguyễn Thành </v>
      </c>
      <c r="D19" s="26" t="str">
        <f t="shared" si="4"/>
        <v>Danh</v>
      </c>
      <c r="E19" s="25" t="s">
        <v>15</v>
      </c>
      <c r="F19" s="29">
        <v>36436</v>
      </c>
      <c r="G19" s="30">
        <v>90</v>
      </c>
      <c r="H19" s="25" t="str">
        <f t="shared" si="2"/>
        <v>Xuất sắc</v>
      </c>
      <c r="I19" s="28"/>
      <c r="BK19" t="s">
        <v>22</v>
      </c>
    </row>
    <row r="20" spans="1:63" x14ac:dyDescent="0.25">
      <c r="A20" s="24">
        <v>10</v>
      </c>
      <c r="B20" s="58">
        <v>1751200027</v>
      </c>
      <c r="C20" s="25" t="str">
        <f t="shared" si="3"/>
        <v xml:space="preserve">Nguyễn Thành </v>
      </c>
      <c r="D20" s="26" t="str">
        <f t="shared" si="4"/>
        <v>Đạt</v>
      </c>
      <c r="E20" s="25" t="s">
        <v>15</v>
      </c>
      <c r="F20" s="29">
        <v>36257</v>
      </c>
      <c r="G20" s="30">
        <v>86</v>
      </c>
      <c r="H20" s="25" t="str">
        <f t="shared" si="2"/>
        <v>Tốt</v>
      </c>
      <c r="I20" s="28"/>
      <c r="BK20" t="s">
        <v>23</v>
      </c>
    </row>
    <row r="21" spans="1:63" ht="15.75" customHeight="1" x14ac:dyDescent="0.25">
      <c r="A21" s="24">
        <v>11</v>
      </c>
      <c r="B21" s="58">
        <v>1751200025</v>
      </c>
      <c r="C21" s="25" t="str">
        <f>LEFT(BK25,LEN(BK25)-LEN(D21))</f>
        <v xml:space="preserve">Lê Tấn </v>
      </c>
      <c r="D21" s="26" t="str">
        <f>RIGHT(BK25,LEN(BK25)-FIND("*",SUBSTITUTE(BK25," ","*",LEN(BK25)-LEN(SUBSTITUTE(BK25," ","")))))</f>
        <v>Dũng</v>
      </c>
      <c r="E21" s="25" t="s">
        <v>15</v>
      </c>
      <c r="F21" s="29">
        <v>36418</v>
      </c>
      <c r="G21" s="30">
        <v>92</v>
      </c>
      <c r="H21" s="25" t="str">
        <f t="shared" si="2"/>
        <v>Xuất sắc</v>
      </c>
      <c r="I21" s="28"/>
      <c r="BK21" t="s">
        <v>24</v>
      </c>
    </row>
    <row r="22" spans="1:63" ht="15.75" customHeight="1" x14ac:dyDescent="0.25">
      <c r="A22" s="24">
        <v>12</v>
      </c>
      <c r="B22" s="58">
        <v>1751200036</v>
      </c>
      <c r="C22" s="25" t="str">
        <f>LEFT(BK26,LEN(BK26)-LEN(D22))</f>
        <v xml:space="preserve">Nguyễn Hữu </v>
      </c>
      <c r="D22" s="26" t="str">
        <f>RIGHT(BK26,LEN(BK26)-FIND("*",SUBSTITUTE(BK26," ","*",LEN(BK26)-LEN(SUBSTITUTE(BK26," ","")))))</f>
        <v>Dũng</v>
      </c>
      <c r="E22" s="25" t="s">
        <v>15</v>
      </c>
      <c r="F22" s="29">
        <v>36194</v>
      </c>
      <c r="G22" s="30">
        <v>86</v>
      </c>
      <c r="H22" s="25" t="str">
        <f t="shared" si="2"/>
        <v>Tốt</v>
      </c>
      <c r="I22" s="28"/>
      <c r="BK22" t="s">
        <v>25</v>
      </c>
    </row>
    <row r="23" spans="1:63" ht="15.75" customHeight="1" x14ac:dyDescent="0.25">
      <c r="A23" s="24">
        <v>13</v>
      </c>
      <c r="B23" s="58">
        <v>1751200020</v>
      </c>
      <c r="C23" s="25" t="str">
        <f>LEFT(BK28,LEN(BK28)-LEN(D23))</f>
        <v xml:space="preserve">Trịnh Thị </v>
      </c>
      <c r="D23" s="26" t="str">
        <f>RIGHT(BK28,LEN(BK28)-FIND("*",SUBSTITUTE(BK28," ","*",LEN(BK28)-LEN(SUBSTITUTE(BK28," ","")))))</f>
        <v>Duyên</v>
      </c>
      <c r="E23" s="25" t="s">
        <v>26</v>
      </c>
      <c r="F23" s="29">
        <v>36474</v>
      </c>
      <c r="G23" s="30">
        <v>86</v>
      </c>
      <c r="H23" s="25" t="str">
        <f t="shared" si="2"/>
        <v>Tốt</v>
      </c>
      <c r="I23" s="28"/>
      <c r="BK23" t="s">
        <v>27</v>
      </c>
    </row>
    <row r="24" spans="1:63" ht="15.75" customHeight="1" x14ac:dyDescent="0.25">
      <c r="A24" s="24">
        <v>14</v>
      </c>
      <c r="B24" s="58">
        <v>1751200056</v>
      </c>
      <c r="C24" s="25" t="str">
        <f>LEFT(BK29,LEN(BK29)-LEN(D24))</f>
        <v xml:space="preserve">Hồ Văn Trường </v>
      </c>
      <c r="D24" s="26" t="str">
        <f>RIGHT(BK29,LEN(BK29)-FIND("*",SUBSTITUTE(BK29," ","*",LEN(BK29)-LEN(SUBSTITUTE(BK29," ","")))))</f>
        <v>Giang</v>
      </c>
      <c r="E24" s="25" t="s">
        <v>15</v>
      </c>
      <c r="F24" s="29">
        <v>36387</v>
      </c>
      <c r="G24" s="30">
        <v>86</v>
      </c>
      <c r="H24" s="25" t="str">
        <f t="shared" si="2"/>
        <v>Tốt</v>
      </c>
      <c r="I24" s="28"/>
      <c r="BK24" t="s">
        <v>28</v>
      </c>
    </row>
    <row r="25" spans="1:63" ht="15.75" hidden="1" customHeight="1" x14ac:dyDescent="0.25">
      <c r="A25" s="24">
        <v>15</v>
      </c>
      <c r="B25" s="58">
        <v>1751200028</v>
      </c>
      <c r="C25" s="25" t="str">
        <f t="shared" ref="C25:C32" si="5">LEFT(BK30,LEN(BK30)-LEN(D25))</f>
        <v xml:space="preserve">Lê Trung </v>
      </c>
      <c r="D25" s="26" t="str">
        <f t="shared" ref="D25:D32" si="6">RIGHT(BK30,LEN(BK30)-FIND("*",SUBSTITUTE(BK30," ","*",LEN(BK30)-LEN(SUBSTITUTE(BK30," ","")))))</f>
        <v>Hải</v>
      </c>
      <c r="E25" s="25" t="s">
        <v>15</v>
      </c>
      <c r="F25" s="29">
        <v>35465</v>
      </c>
      <c r="G25" s="30">
        <v>80</v>
      </c>
      <c r="H25" s="25" t="str">
        <f t="shared" si="2"/>
        <v>Tốt</v>
      </c>
      <c r="I25" s="28"/>
      <c r="BK25" t="s">
        <v>29</v>
      </c>
    </row>
    <row r="26" spans="1:63" ht="15.75" customHeight="1" x14ac:dyDescent="0.25">
      <c r="A26" s="24">
        <v>15</v>
      </c>
      <c r="B26" s="58">
        <v>1751200055</v>
      </c>
      <c r="C26" s="25" t="str">
        <f t="shared" si="5"/>
        <v xml:space="preserve">Nguyễn Minh </v>
      </c>
      <c r="D26" s="26" t="str">
        <f t="shared" si="6"/>
        <v>Hải</v>
      </c>
      <c r="E26" s="25" t="s">
        <v>15</v>
      </c>
      <c r="F26" s="29">
        <v>36273</v>
      </c>
      <c r="G26" s="30">
        <v>88</v>
      </c>
      <c r="H26" s="25" t="str">
        <f t="shared" si="2"/>
        <v>Tốt</v>
      </c>
      <c r="I26" s="28"/>
      <c r="BK26" t="s">
        <v>30</v>
      </c>
    </row>
    <row r="27" spans="1:63" ht="15.75" customHeight="1" x14ac:dyDescent="0.25">
      <c r="A27" s="24">
        <v>16</v>
      </c>
      <c r="B27" s="58">
        <v>1751200029</v>
      </c>
      <c r="C27" s="25" t="str">
        <f t="shared" si="5"/>
        <v xml:space="preserve">Lê Ngọc </v>
      </c>
      <c r="D27" s="26" t="str">
        <f t="shared" si="6"/>
        <v>Hiệp</v>
      </c>
      <c r="E27" s="25" t="s">
        <v>15</v>
      </c>
      <c r="F27" s="29">
        <v>36329</v>
      </c>
      <c r="G27" s="30">
        <v>95</v>
      </c>
      <c r="H27" s="25" t="str">
        <f t="shared" si="2"/>
        <v>Xuất sắc</v>
      </c>
      <c r="I27" s="28"/>
      <c r="BK27" t="s">
        <v>31</v>
      </c>
    </row>
    <row r="28" spans="1:63" ht="15.75" customHeight="1" x14ac:dyDescent="0.25">
      <c r="A28" s="24">
        <v>17</v>
      </c>
      <c r="B28" s="58">
        <v>1751200047</v>
      </c>
      <c r="C28" s="25" t="str">
        <f t="shared" si="5"/>
        <v xml:space="preserve">Dương Minh </v>
      </c>
      <c r="D28" s="26" t="str">
        <f t="shared" si="6"/>
        <v>Hiếu</v>
      </c>
      <c r="E28" s="25" t="s">
        <v>15</v>
      </c>
      <c r="F28" s="29">
        <v>36328</v>
      </c>
      <c r="G28" s="30">
        <v>90</v>
      </c>
      <c r="H28" s="25" t="str">
        <f t="shared" si="2"/>
        <v>Xuất sắc</v>
      </c>
      <c r="I28" s="28"/>
      <c r="BK28" t="s">
        <v>32</v>
      </c>
    </row>
    <row r="29" spans="1:63" ht="15.75" hidden="1" customHeight="1" x14ac:dyDescent="0.25">
      <c r="A29" s="24">
        <v>19</v>
      </c>
      <c r="B29" s="58">
        <v>1751200046</v>
      </c>
      <c r="C29" s="25" t="str">
        <f t="shared" si="5"/>
        <v xml:space="preserve">Nguyễn Trung </v>
      </c>
      <c r="D29" s="26" t="str">
        <f t="shared" si="6"/>
        <v>Hiếu</v>
      </c>
      <c r="E29" s="25" t="s">
        <v>15</v>
      </c>
      <c r="F29" s="29">
        <v>35949</v>
      </c>
      <c r="G29" s="30">
        <v>88</v>
      </c>
      <c r="H29" s="25" t="str">
        <f t="shared" si="2"/>
        <v>Tốt</v>
      </c>
      <c r="I29" s="28"/>
      <c r="BK29" t="s">
        <v>33</v>
      </c>
    </row>
    <row r="30" spans="1:63" ht="15.75" customHeight="1" x14ac:dyDescent="0.25">
      <c r="A30" s="24">
        <v>18</v>
      </c>
      <c r="B30" s="58">
        <v>1751200039</v>
      </c>
      <c r="C30" s="25" t="str">
        <f t="shared" si="5"/>
        <v xml:space="preserve">Nguyễn Văn </v>
      </c>
      <c r="D30" s="26" t="str">
        <f t="shared" si="6"/>
        <v>Hoàng</v>
      </c>
      <c r="E30" s="25" t="s">
        <v>15</v>
      </c>
      <c r="F30" s="29">
        <v>36431</v>
      </c>
      <c r="G30" s="30">
        <v>72</v>
      </c>
      <c r="H30" s="25" t="str">
        <f t="shared" si="2"/>
        <v>Khá</v>
      </c>
      <c r="I30" s="28"/>
      <c r="BK30" t="s">
        <v>34</v>
      </c>
    </row>
    <row r="31" spans="1:63" ht="15.75" customHeight="1" x14ac:dyDescent="0.25">
      <c r="A31" s="24">
        <v>19</v>
      </c>
      <c r="B31" s="58">
        <v>1751200001</v>
      </c>
      <c r="C31" s="25" t="str">
        <f t="shared" si="5"/>
        <v xml:space="preserve">Phạm Ngọc Minh </v>
      </c>
      <c r="D31" s="26" t="str">
        <f t="shared" si="6"/>
        <v>Hoàng</v>
      </c>
      <c r="E31" s="25" t="s">
        <v>15</v>
      </c>
      <c r="F31" s="29">
        <v>36232</v>
      </c>
      <c r="G31" s="30">
        <v>65</v>
      </c>
      <c r="H31" s="25" t="str">
        <f t="shared" si="2"/>
        <v>TB Khá</v>
      </c>
      <c r="I31" s="28"/>
      <c r="BK31" t="s">
        <v>35</v>
      </c>
    </row>
    <row r="32" spans="1:63" ht="15.75" customHeight="1" x14ac:dyDescent="0.25">
      <c r="A32" s="24">
        <v>20</v>
      </c>
      <c r="B32" s="58">
        <v>1751200003</v>
      </c>
      <c r="C32" s="25" t="str">
        <f t="shared" si="5"/>
        <v xml:space="preserve">Huỳnh Nguyễn Thế </v>
      </c>
      <c r="D32" s="26" t="str">
        <f t="shared" si="6"/>
        <v>Huy</v>
      </c>
      <c r="E32" s="25" t="s">
        <v>15</v>
      </c>
      <c r="F32" s="29">
        <v>36354</v>
      </c>
      <c r="G32" s="30">
        <v>98</v>
      </c>
      <c r="H32" s="25" t="str">
        <f t="shared" si="2"/>
        <v>Xuất sắc</v>
      </c>
      <c r="I32" s="28"/>
      <c r="BK32" t="s">
        <v>36</v>
      </c>
    </row>
    <row r="33" spans="1:63" ht="15.75" customHeight="1" x14ac:dyDescent="0.25">
      <c r="A33" s="24">
        <v>21</v>
      </c>
      <c r="B33" s="58">
        <v>1751200059</v>
      </c>
      <c r="C33" s="25" t="str">
        <f t="shared" ref="C33:C34" si="7">LEFT(BK40,LEN(BK40)-LEN(D33))</f>
        <v xml:space="preserve">Huỳnh Thế </v>
      </c>
      <c r="D33" s="26" t="str">
        <f t="shared" ref="D33:D34" si="8">RIGHT(BK40,LEN(BK40)-FIND("*",SUBSTITUTE(BK40," ","*",LEN(BK40)-LEN(SUBSTITUTE(BK40," ","")))))</f>
        <v>Khang</v>
      </c>
      <c r="E33" s="25" t="s">
        <v>15</v>
      </c>
      <c r="F33" s="29">
        <v>36400</v>
      </c>
      <c r="G33" s="30">
        <v>92</v>
      </c>
      <c r="H33" s="25" t="str">
        <f t="shared" si="2"/>
        <v>Xuất sắc</v>
      </c>
      <c r="I33" s="28"/>
      <c r="BK33" t="s">
        <v>37</v>
      </c>
    </row>
    <row r="34" spans="1:63" ht="15.75" customHeight="1" x14ac:dyDescent="0.25">
      <c r="A34" s="24">
        <v>22</v>
      </c>
      <c r="B34" s="58">
        <v>1751200050</v>
      </c>
      <c r="C34" s="25" t="str">
        <f t="shared" si="7"/>
        <v xml:space="preserve">Nguyễn Văn </v>
      </c>
      <c r="D34" s="26" t="str">
        <f t="shared" si="8"/>
        <v>Khang</v>
      </c>
      <c r="E34" s="25" t="s">
        <v>15</v>
      </c>
      <c r="F34" s="29">
        <v>36300</v>
      </c>
      <c r="G34" s="30">
        <v>86</v>
      </c>
      <c r="H34" s="25" t="str">
        <f t="shared" si="2"/>
        <v>Tốt</v>
      </c>
      <c r="I34" s="28"/>
      <c r="BK34" t="s">
        <v>38</v>
      </c>
    </row>
    <row r="35" spans="1:63" ht="15.75" customHeight="1" x14ac:dyDescent="0.25">
      <c r="A35" s="24">
        <v>23</v>
      </c>
      <c r="B35" s="58">
        <v>1751200038</v>
      </c>
      <c r="C35" s="25" t="str">
        <f t="shared" ref="C35:C41" si="9">LEFT(BK43,LEN(BK43)-LEN(D35))</f>
        <v xml:space="preserve">Nguyễn Anh </v>
      </c>
      <c r="D35" s="26" t="str">
        <f t="shared" ref="D35:D41" si="10">RIGHT(BK43,LEN(BK43)-FIND("*",SUBSTITUTE(BK43," ","*",LEN(BK43)-LEN(SUBSTITUTE(BK43," ","")))))</f>
        <v>Khôi</v>
      </c>
      <c r="E35" s="25" t="s">
        <v>15</v>
      </c>
      <c r="F35" s="29">
        <v>36302</v>
      </c>
      <c r="G35" s="30">
        <v>88</v>
      </c>
      <c r="H35" s="25" t="str">
        <f t="shared" si="2"/>
        <v>Tốt</v>
      </c>
      <c r="I35" s="28"/>
      <c r="BK35" t="s">
        <v>39</v>
      </c>
    </row>
    <row r="36" spans="1:63" ht="15.75" customHeight="1" x14ac:dyDescent="0.25">
      <c r="A36" s="24">
        <v>24</v>
      </c>
      <c r="B36" s="58">
        <v>1751200019</v>
      </c>
      <c r="C36" s="25" t="str">
        <f t="shared" si="9"/>
        <v xml:space="preserve">Trần Trọng </v>
      </c>
      <c r="D36" s="26" t="str">
        <f t="shared" si="10"/>
        <v>Khôi</v>
      </c>
      <c r="E36" s="25" t="s">
        <v>15</v>
      </c>
      <c r="F36" s="29">
        <v>36304</v>
      </c>
      <c r="G36" s="30">
        <v>80</v>
      </c>
      <c r="H36" s="25" t="str">
        <f t="shared" si="2"/>
        <v>Tốt</v>
      </c>
      <c r="I36" s="28"/>
      <c r="BK36" t="s">
        <v>40</v>
      </c>
    </row>
    <row r="37" spans="1:63" ht="15.75" customHeight="1" x14ac:dyDescent="0.25">
      <c r="A37" s="24">
        <v>25</v>
      </c>
      <c r="B37" s="58">
        <v>1751200064</v>
      </c>
      <c r="C37" s="25" t="str">
        <f t="shared" si="9"/>
        <v xml:space="preserve">Thy </v>
      </c>
      <c r="D37" s="26" t="str">
        <f t="shared" si="10"/>
        <v>Limsoeng</v>
      </c>
      <c r="E37" s="25" t="s">
        <v>15</v>
      </c>
      <c r="F37" s="29">
        <v>34896</v>
      </c>
      <c r="G37" s="30">
        <v>81</v>
      </c>
      <c r="H37" s="25" t="str">
        <f t="shared" si="2"/>
        <v>Tốt</v>
      </c>
      <c r="I37" s="28"/>
      <c r="BK37" t="s">
        <v>41</v>
      </c>
    </row>
    <row r="38" spans="1:63" ht="15.75" customHeight="1" x14ac:dyDescent="0.25">
      <c r="A38" s="24">
        <v>26</v>
      </c>
      <c r="B38" s="58">
        <v>1751200004</v>
      </c>
      <c r="C38" s="25" t="str">
        <f t="shared" si="9"/>
        <v xml:space="preserve">Phạm Thế </v>
      </c>
      <c r="D38" s="26" t="str">
        <f t="shared" si="10"/>
        <v>Long</v>
      </c>
      <c r="E38" s="25" t="s">
        <v>15</v>
      </c>
      <c r="F38" s="29">
        <v>36178</v>
      </c>
      <c r="G38" s="30">
        <v>89</v>
      </c>
      <c r="H38" s="25" t="str">
        <f t="shared" si="2"/>
        <v>Tốt</v>
      </c>
      <c r="I38" s="28"/>
      <c r="BK38" t="s">
        <v>42</v>
      </c>
    </row>
    <row r="39" spans="1:63" ht="15.75" customHeight="1" x14ac:dyDescent="0.25">
      <c r="A39" s="24">
        <v>27</v>
      </c>
      <c r="B39" s="58">
        <v>1751200049</v>
      </c>
      <c r="C39" s="25" t="str">
        <f t="shared" si="9"/>
        <v xml:space="preserve">Nguyễn Đức </v>
      </c>
      <c r="D39" s="26" t="str">
        <f t="shared" si="10"/>
        <v>Lương</v>
      </c>
      <c r="E39" s="25" t="s">
        <v>15</v>
      </c>
      <c r="F39" s="29">
        <v>36296</v>
      </c>
      <c r="G39" s="30">
        <v>91</v>
      </c>
      <c r="H39" s="25" t="str">
        <f t="shared" si="2"/>
        <v>Xuất sắc</v>
      </c>
      <c r="I39" s="28"/>
      <c r="BK39" t="s">
        <v>43</v>
      </c>
    </row>
    <row r="40" spans="1:63" ht="15.75" customHeight="1" thickBot="1" x14ac:dyDescent="0.3">
      <c r="A40" s="24">
        <v>28</v>
      </c>
      <c r="B40" s="58">
        <v>1751200057</v>
      </c>
      <c r="C40" s="25" t="str">
        <f t="shared" si="9"/>
        <v xml:space="preserve">Võ Như </v>
      </c>
      <c r="D40" s="26" t="str">
        <f t="shared" si="10"/>
        <v>Mai</v>
      </c>
      <c r="E40" s="25" t="s">
        <v>15</v>
      </c>
      <c r="F40" s="29">
        <v>36490</v>
      </c>
      <c r="G40" s="30">
        <v>83</v>
      </c>
      <c r="H40" s="25" t="str">
        <f t="shared" si="2"/>
        <v>Tốt</v>
      </c>
      <c r="I40" s="28"/>
      <c r="BK40" t="s">
        <v>44</v>
      </c>
    </row>
    <row r="41" spans="1:63" ht="15.75" hidden="1" customHeight="1" x14ac:dyDescent="0.25">
      <c r="A41" s="42">
        <v>31</v>
      </c>
      <c r="B41" s="58">
        <v>1751200057</v>
      </c>
      <c r="C41" s="44" t="str">
        <f t="shared" si="9"/>
        <v xml:space="preserve">Lê Đức Ngọc </v>
      </c>
      <c r="D41" s="45" t="str">
        <f t="shared" si="10"/>
        <v>Nam</v>
      </c>
      <c r="E41" s="44" t="s">
        <v>15</v>
      </c>
      <c r="F41" s="46">
        <v>36331</v>
      </c>
      <c r="G41" s="47">
        <v>82</v>
      </c>
      <c r="H41" s="25" t="str">
        <f t="shared" si="2"/>
        <v>Tốt</v>
      </c>
      <c r="I41" s="43"/>
      <c r="BK41" t="s">
        <v>45</v>
      </c>
    </row>
    <row r="42" spans="1:63" s="34" customFormat="1" ht="15.75" customHeight="1" thickBot="1" x14ac:dyDescent="0.3">
      <c r="A42" s="48">
        <v>29</v>
      </c>
      <c r="B42" s="58">
        <v>1751200051</v>
      </c>
      <c r="C42" s="49" t="s">
        <v>88</v>
      </c>
      <c r="D42" s="50" t="s">
        <v>15</v>
      </c>
      <c r="E42" s="49" t="s">
        <v>15</v>
      </c>
      <c r="F42" s="51">
        <v>36331</v>
      </c>
      <c r="G42" s="40">
        <v>86</v>
      </c>
      <c r="H42" s="25" t="str">
        <f t="shared" si="2"/>
        <v>Tốt</v>
      </c>
      <c r="I42" s="52"/>
      <c r="J42" s="41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 t="s">
        <v>48</v>
      </c>
    </row>
    <row r="43" spans="1:63" ht="15.75" customHeight="1" x14ac:dyDescent="0.25">
      <c r="A43" s="24">
        <v>31</v>
      </c>
      <c r="B43" s="59">
        <v>1751200013</v>
      </c>
      <c r="C43" s="37" t="str">
        <f t="shared" ref="C43:C45" si="11">LEFT(BK51,LEN(BK51)-LEN(D43))</f>
        <v xml:space="preserve">Nguyễn Toàn </v>
      </c>
      <c r="D43" s="38" t="str">
        <f t="shared" ref="D43:D45" si="12">RIGHT(BK51,LEN(BK51)-FIND("*",SUBSTITUTE(BK51," ","*",LEN(BK51)-LEN(SUBSTITUTE(BK51," ","")))))</f>
        <v>Năng</v>
      </c>
      <c r="E43" s="37" t="s">
        <v>15</v>
      </c>
      <c r="F43" s="39">
        <v>35970</v>
      </c>
      <c r="G43" s="40">
        <v>85</v>
      </c>
      <c r="H43" s="25" t="str">
        <f t="shared" si="2"/>
        <v>Tốt</v>
      </c>
      <c r="I43" s="36"/>
      <c r="BK43" t="s">
        <v>46</v>
      </c>
    </row>
    <row r="44" spans="1:63" ht="15.75" customHeight="1" x14ac:dyDescent="0.25">
      <c r="A44" s="24">
        <v>32</v>
      </c>
      <c r="B44" s="58">
        <v>1751200035</v>
      </c>
      <c r="C44" s="25" t="str">
        <f t="shared" si="11"/>
        <v xml:space="preserve">Hà Quang </v>
      </c>
      <c r="D44" s="26" t="str">
        <f t="shared" si="12"/>
        <v>Phước</v>
      </c>
      <c r="E44" s="25" t="s">
        <v>15</v>
      </c>
      <c r="F44" s="29">
        <v>36415</v>
      </c>
      <c r="G44" s="30">
        <v>90</v>
      </c>
      <c r="H44" s="25" t="str">
        <f t="shared" si="2"/>
        <v>Xuất sắc</v>
      </c>
      <c r="I44" s="28"/>
      <c r="BK44" t="s">
        <v>47</v>
      </c>
    </row>
    <row r="45" spans="1:63" ht="15.75" customHeight="1" x14ac:dyDescent="0.25">
      <c r="A45" s="24">
        <v>33</v>
      </c>
      <c r="B45" s="58">
        <v>1751200016</v>
      </c>
      <c r="C45" s="25" t="str">
        <f t="shared" si="11"/>
        <v xml:space="preserve">Văn Hữu </v>
      </c>
      <c r="D45" s="26" t="str">
        <f t="shared" si="12"/>
        <v>Phước</v>
      </c>
      <c r="E45" s="25" t="s">
        <v>15</v>
      </c>
      <c r="F45" s="29">
        <v>36291</v>
      </c>
      <c r="G45" s="30">
        <v>92</v>
      </c>
      <c r="H45" s="25" t="str">
        <f t="shared" si="2"/>
        <v>Xuất sắc</v>
      </c>
      <c r="I45" s="28"/>
      <c r="BK45" t="s">
        <v>48</v>
      </c>
    </row>
    <row r="46" spans="1:63" ht="15.75" customHeight="1" x14ac:dyDescent="0.25">
      <c r="A46" s="24">
        <v>34</v>
      </c>
      <c r="B46" s="58">
        <v>1751200021</v>
      </c>
      <c r="C46" s="25" t="str">
        <f t="shared" ref="C46:C47" si="13">LEFT(BK55,LEN(BK55)-LEN(D46))</f>
        <v xml:space="preserve">Phạm Minh </v>
      </c>
      <c r="D46" s="26" t="str">
        <f t="shared" ref="D46:D47" si="14">RIGHT(BK55,LEN(BK55)-FIND("*",SUBSTITUTE(BK55," ","*",LEN(BK55)-LEN(SUBSTITUTE(BK55," ","")))))</f>
        <v>Quang</v>
      </c>
      <c r="E46" s="25" t="s">
        <v>15</v>
      </c>
      <c r="F46" s="29">
        <v>36339</v>
      </c>
      <c r="G46" s="30">
        <v>92</v>
      </c>
      <c r="H46" s="25" t="str">
        <f t="shared" si="2"/>
        <v>Xuất sắc</v>
      </c>
      <c r="I46" s="28"/>
      <c r="BK46" t="s">
        <v>49</v>
      </c>
    </row>
    <row r="47" spans="1:63" ht="15.75" customHeight="1" x14ac:dyDescent="0.25">
      <c r="A47" s="24">
        <v>35</v>
      </c>
      <c r="B47" s="58">
        <v>1751200031</v>
      </c>
      <c r="C47" s="25" t="str">
        <f t="shared" si="13"/>
        <v xml:space="preserve">Nguyễn Việt </v>
      </c>
      <c r="D47" s="26" t="str">
        <f t="shared" si="14"/>
        <v>Quốc</v>
      </c>
      <c r="E47" s="25" t="s">
        <v>15</v>
      </c>
      <c r="F47" s="29">
        <v>36433</v>
      </c>
      <c r="G47" s="30">
        <v>85</v>
      </c>
      <c r="H47" s="25" t="str">
        <f t="shared" si="2"/>
        <v>Tốt</v>
      </c>
      <c r="I47" s="28"/>
      <c r="BK47" t="s">
        <v>50</v>
      </c>
    </row>
    <row r="48" spans="1:63" ht="15.75" customHeight="1" x14ac:dyDescent="0.25">
      <c r="A48" s="24">
        <v>36</v>
      </c>
      <c r="B48" s="58">
        <v>1751200067</v>
      </c>
      <c r="C48" s="25" t="str">
        <f t="shared" ref="C48:C53" si="15">LEFT(BK58,LEN(BK58)-LEN(D48))</f>
        <v xml:space="preserve">Sey </v>
      </c>
      <c r="D48" s="26" t="str">
        <f t="shared" ref="D48:D53" si="16">RIGHT(BK58,LEN(BK58)-FIND("*",SUBSTITUTE(BK58," ","*",LEN(BK58)-LEN(SUBSTITUTE(BK58," ","")))))</f>
        <v>Saychhaya</v>
      </c>
      <c r="E48" s="25" t="s">
        <v>15</v>
      </c>
      <c r="F48" s="29">
        <v>35567</v>
      </c>
      <c r="G48" s="30">
        <v>77</v>
      </c>
      <c r="H48" s="25" t="str">
        <f t="shared" si="2"/>
        <v>Khá</v>
      </c>
      <c r="I48" s="28"/>
      <c r="BK48" t="s">
        <v>51</v>
      </c>
    </row>
    <row r="49" spans="1:63" ht="15.75" customHeight="1" x14ac:dyDescent="0.25">
      <c r="A49" s="24">
        <v>37</v>
      </c>
      <c r="B49" s="58">
        <v>1751200063</v>
      </c>
      <c r="C49" s="25" t="str">
        <f t="shared" si="15"/>
        <v xml:space="preserve">Chhob </v>
      </c>
      <c r="D49" s="26" t="str">
        <f t="shared" si="16"/>
        <v>Seyha</v>
      </c>
      <c r="E49" s="25" t="s">
        <v>15</v>
      </c>
      <c r="F49" s="29">
        <v>34938</v>
      </c>
      <c r="G49" s="30">
        <v>82</v>
      </c>
      <c r="H49" s="25" t="str">
        <f t="shared" si="2"/>
        <v>Tốt</v>
      </c>
      <c r="I49" s="28"/>
      <c r="BK49" t="s">
        <v>52</v>
      </c>
    </row>
    <row r="50" spans="1:63" ht="15.75" customHeight="1" x14ac:dyDescent="0.25">
      <c r="A50" s="24">
        <v>38</v>
      </c>
      <c r="B50" s="58">
        <v>1751200065</v>
      </c>
      <c r="C50" s="25" t="str">
        <f t="shared" si="15"/>
        <v xml:space="preserve">Samath </v>
      </c>
      <c r="D50" s="26" t="str">
        <f t="shared" si="16"/>
        <v>Sokpisal</v>
      </c>
      <c r="E50" s="25" t="s">
        <v>15</v>
      </c>
      <c r="F50" s="29">
        <v>36086</v>
      </c>
      <c r="G50" s="30">
        <v>81</v>
      </c>
      <c r="H50" s="25" t="str">
        <f t="shared" si="2"/>
        <v>Tốt</v>
      </c>
      <c r="I50" s="28"/>
      <c r="BK50" t="s">
        <v>53</v>
      </c>
    </row>
    <row r="51" spans="1:63" ht="15.75" customHeight="1" x14ac:dyDescent="0.25">
      <c r="A51" s="24">
        <v>39</v>
      </c>
      <c r="B51" s="58">
        <v>1751200034</v>
      </c>
      <c r="C51" s="25" t="str">
        <f t="shared" si="15"/>
        <v xml:space="preserve">Hồ Tuấn Hoàng </v>
      </c>
      <c r="D51" s="26" t="str">
        <f t="shared" si="16"/>
        <v>Sơn</v>
      </c>
      <c r="E51" s="25" t="s">
        <v>15</v>
      </c>
      <c r="F51" s="29">
        <v>36302</v>
      </c>
      <c r="G51" s="30">
        <v>90</v>
      </c>
      <c r="H51" s="25" t="str">
        <f t="shared" si="2"/>
        <v>Xuất sắc</v>
      </c>
      <c r="I51" s="28"/>
      <c r="BK51" t="s">
        <v>54</v>
      </c>
    </row>
    <row r="52" spans="1:63" ht="15.75" customHeight="1" x14ac:dyDescent="0.25">
      <c r="A52" s="24">
        <v>40</v>
      </c>
      <c r="B52" s="58">
        <v>1751200058</v>
      </c>
      <c r="C52" s="25" t="str">
        <f t="shared" si="15"/>
        <v xml:space="preserve">Trần Thiện </v>
      </c>
      <c r="D52" s="26" t="str">
        <f t="shared" si="16"/>
        <v>Tâm</v>
      </c>
      <c r="E52" s="25" t="s">
        <v>15</v>
      </c>
      <c r="F52" s="29">
        <v>36324</v>
      </c>
      <c r="G52" s="30">
        <v>83</v>
      </c>
      <c r="H52" s="25" t="str">
        <f t="shared" si="2"/>
        <v>Tốt</v>
      </c>
      <c r="I52" s="28"/>
      <c r="BK52" t="s">
        <v>55</v>
      </c>
    </row>
    <row r="53" spans="1:63" ht="15.75" customHeight="1" x14ac:dyDescent="0.25">
      <c r="A53" s="24">
        <v>41</v>
      </c>
      <c r="B53" s="58">
        <v>1751200037</v>
      </c>
      <c r="C53" s="25" t="str">
        <f t="shared" si="15"/>
        <v xml:space="preserve">Lê Đại </v>
      </c>
      <c r="D53" s="26" t="str">
        <f t="shared" si="16"/>
        <v>Thạch</v>
      </c>
      <c r="E53" s="25" t="s">
        <v>15</v>
      </c>
      <c r="F53" s="29">
        <v>35458</v>
      </c>
      <c r="G53" s="30">
        <v>89</v>
      </c>
      <c r="H53" s="25" t="str">
        <f t="shared" si="2"/>
        <v>Tốt</v>
      </c>
      <c r="I53" s="28"/>
      <c r="BK53" t="s">
        <v>56</v>
      </c>
    </row>
    <row r="54" spans="1:63" ht="15.75" customHeight="1" x14ac:dyDescent="0.25">
      <c r="A54" s="24">
        <v>42</v>
      </c>
      <c r="B54" s="58">
        <v>1751200014</v>
      </c>
      <c r="C54" s="25" t="str">
        <f t="shared" ref="C54:C56" si="17">LEFT(BK65,LEN(BK65)-LEN(D54))</f>
        <v xml:space="preserve">Nguyễn Thị Dạ </v>
      </c>
      <c r="D54" s="26" t="str">
        <f t="shared" ref="D54:D56" si="18">RIGHT(BK65,LEN(BK65)-FIND("*",SUBSTITUTE(BK65," ","*",LEN(BK65)-LEN(SUBSTITUTE(BK65," ","")))))</f>
        <v>Thảo</v>
      </c>
      <c r="E54" s="25" t="s">
        <v>26</v>
      </c>
      <c r="F54" s="29">
        <v>36388</v>
      </c>
      <c r="G54" s="30">
        <v>81</v>
      </c>
      <c r="H54" s="25" t="str">
        <f t="shared" si="2"/>
        <v>Tốt</v>
      </c>
      <c r="I54" s="28"/>
      <c r="BK54" t="s">
        <v>57</v>
      </c>
    </row>
    <row r="55" spans="1:63" ht="15.75" customHeight="1" x14ac:dyDescent="0.25">
      <c r="A55" s="24">
        <v>43</v>
      </c>
      <c r="B55" s="58">
        <v>1751200042</v>
      </c>
      <c r="C55" s="25" t="str">
        <f t="shared" si="17"/>
        <v xml:space="preserve">Trần Minh </v>
      </c>
      <c r="D55" s="26" t="str">
        <f t="shared" si="18"/>
        <v>Thiên</v>
      </c>
      <c r="E55" s="25" t="s">
        <v>15</v>
      </c>
      <c r="F55" s="29">
        <v>36271</v>
      </c>
      <c r="G55" s="30">
        <v>87</v>
      </c>
      <c r="H55" s="25" t="str">
        <f t="shared" si="2"/>
        <v>Tốt</v>
      </c>
      <c r="I55" s="28"/>
      <c r="BK55" t="s">
        <v>58</v>
      </c>
    </row>
    <row r="56" spans="1:63" ht="15.75" customHeight="1" x14ac:dyDescent="0.25">
      <c r="A56" s="24">
        <v>44</v>
      </c>
      <c r="B56" s="58">
        <v>1751200053</v>
      </c>
      <c r="C56" s="25" t="str">
        <f t="shared" si="17"/>
        <v xml:space="preserve">Phạm Ngọc </v>
      </c>
      <c r="D56" s="26" t="str">
        <f t="shared" si="18"/>
        <v>Thiện</v>
      </c>
      <c r="E56" s="25" t="s">
        <v>15</v>
      </c>
      <c r="F56" s="29">
        <v>36449</v>
      </c>
      <c r="G56" s="30">
        <v>86</v>
      </c>
      <c r="H56" s="25" t="str">
        <f t="shared" si="2"/>
        <v>Tốt</v>
      </c>
      <c r="I56" s="28"/>
      <c r="BK56" t="s">
        <v>59</v>
      </c>
    </row>
    <row r="57" spans="1:63" ht="15.75" customHeight="1" x14ac:dyDescent="0.25">
      <c r="A57" s="24">
        <v>45</v>
      </c>
      <c r="B57" s="58">
        <v>1751200041</v>
      </c>
      <c r="C57" s="25" t="str">
        <f t="shared" ref="C57" si="19">LEFT(BK70,LEN(BK70)-LEN(D57))</f>
        <v xml:space="preserve">Lê Thanh </v>
      </c>
      <c r="D57" s="26" t="str">
        <f t="shared" ref="D57" si="20">RIGHT(BK70,LEN(BK70)-FIND("*",SUBSTITUTE(BK70," ","*",LEN(BK70)-LEN(SUBSTITUTE(BK70," ","")))))</f>
        <v>Tiến</v>
      </c>
      <c r="E57" s="25" t="s">
        <v>15</v>
      </c>
      <c r="F57" s="29">
        <v>36353</v>
      </c>
      <c r="G57" s="30">
        <v>75</v>
      </c>
      <c r="H57" s="25" t="str">
        <f t="shared" si="2"/>
        <v>Khá</v>
      </c>
      <c r="I57" s="28"/>
      <c r="BK57" t="s">
        <v>60</v>
      </c>
    </row>
    <row r="58" spans="1:63" ht="15.75" customHeight="1" x14ac:dyDescent="0.25">
      <c r="A58" s="24">
        <v>46</v>
      </c>
      <c r="B58" s="58">
        <v>1751200052</v>
      </c>
      <c r="C58" s="25" t="s">
        <v>84</v>
      </c>
      <c r="D58" s="26" t="s">
        <v>85</v>
      </c>
      <c r="E58" s="25" t="s">
        <v>15</v>
      </c>
      <c r="F58" s="29">
        <v>36404</v>
      </c>
      <c r="G58" s="31">
        <v>92</v>
      </c>
      <c r="H58" s="25" t="str">
        <f t="shared" si="2"/>
        <v>Xuất sắc</v>
      </c>
      <c r="I58" s="28"/>
      <c r="BK58" t="s">
        <v>61</v>
      </c>
    </row>
    <row r="59" spans="1:63" ht="15.75" customHeight="1" x14ac:dyDescent="0.25">
      <c r="A59" s="24">
        <v>47</v>
      </c>
      <c r="B59" s="58">
        <v>1751200024</v>
      </c>
      <c r="C59" s="25" t="str">
        <f>LEFT(BK71,LEN(BK71)-LEN(D59))</f>
        <v xml:space="preserve">Bùi Võ Ngọc Quế </v>
      </c>
      <c r="D59" s="26" t="str">
        <f>RIGHT(BK71,LEN(BK71)-FIND("*",SUBSTITUTE(BK71," ","*",LEN(BK71)-LEN(SUBSTITUTE(BK71," ","")))))</f>
        <v>Trân</v>
      </c>
      <c r="E59" s="25" t="s">
        <v>15</v>
      </c>
      <c r="F59" s="29">
        <v>36390</v>
      </c>
      <c r="G59" s="30">
        <v>93</v>
      </c>
      <c r="H59" s="25" t="str">
        <f t="shared" si="2"/>
        <v>Xuất sắc</v>
      </c>
      <c r="I59" s="28"/>
      <c r="BK59" t="s">
        <v>62</v>
      </c>
    </row>
    <row r="60" spans="1:63" ht="15.75" customHeight="1" x14ac:dyDescent="0.25">
      <c r="A60" s="24">
        <v>48</v>
      </c>
      <c r="B60" s="58">
        <v>1751200045</v>
      </c>
      <c r="C60" s="25" t="str">
        <f>LEFT(BK72,LEN(BK72)-LEN(D60))</f>
        <v xml:space="preserve">Nguyễn Văn </v>
      </c>
      <c r="D60" s="26" t="str">
        <f>RIGHT(BK72,LEN(BK72)-FIND("*",SUBSTITUTE(BK72," ","*",LEN(BK72)-LEN(SUBSTITUTE(BK72," ","")))))</f>
        <v>Trung</v>
      </c>
      <c r="E60" s="25" t="s">
        <v>15</v>
      </c>
      <c r="F60" s="29">
        <v>36174</v>
      </c>
      <c r="G60" s="30">
        <v>70</v>
      </c>
      <c r="H60" s="25" t="str">
        <f t="shared" si="2"/>
        <v>Khá</v>
      </c>
      <c r="I60" s="28"/>
      <c r="BK60" t="s">
        <v>63</v>
      </c>
    </row>
    <row r="61" spans="1:63" ht="15.75" customHeight="1" x14ac:dyDescent="0.25">
      <c r="A61" s="24">
        <v>49</v>
      </c>
      <c r="B61" s="58">
        <v>1751200040</v>
      </c>
      <c r="C61" s="25" t="str">
        <f>LEFT(BK75,LEN(BK75)-LEN(D61))</f>
        <v xml:space="preserve">Trần Thanh </v>
      </c>
      <c r="D61" s="26" t="str">
        <f t="shared" ref="D61:D63" si="21">RIGHT(BK75,LEN(BK75)-FIND("*",SUBSTITUTE(BK75," ","*",LEN(BK75)-LEN(SUBSTITUTE(BK75," ","")))))</f>
        <v>Tùng</v>
      </c>
      <c r="E61" s="25" t="s">
        <v>15</v>
      </c>
      <c r="F61" s="29">
        <v>36225</v>
      </c>
      <c r="G61" s="30">
        <v>93</v>
      </c>
      <c r="H61" s="25" t="str">
        <f t="shared" si="2"/>
        <v>Xuất sắc</v>
      </c>
      <c r="I61" s="28"/>
      <c r="BK61" t="s">
        <v>64</v>
      </c>
    </row>
    <row r="62" spans="1:63" ht="15.75" customHeight="1" x14ac:dyDescent="0.25">
      <c r="A62" s="24">
        <v>50</v>
      </c>
      <c r="B62" s="58">
        <v>1751200043</v>
      </c>
      <c r="C62" s="25" t="str">
        <f>LEFT(BK76,LEN(BK76)-LEN(D62))</f>
        <v xml:space="preserve">Trần Thị Thu </v>
      </c>
      <c r="D62" s="26" t="str">
        <f t="shared" si="21"/>
        <v>Uyên</v>
      </c>
      <c r="E62" s="25" t="s">
        <v>26</v>
      </c>
      <c r="F62" s="29">
        <v>36211</v>
      </c>
      <c r="G62" s="30">
        <v>90</v>
      </c>
      <c r="H62" s="25" t="str">
        <f t="shared" si="2"/>
        <v>Xuất sắc</v>
      </c>
      <c r="I62" s="28"/>
      <c r="BK62" t="s">
        <v>65</v>
      </c>
    </row>
    <row r="63" spans="1:63" ht="15.75" customHeight="1" x14ac:dyDescent="0.25">
      <c r="A63" s="24">
        <v>51</v>
      </c>
      <c r="B63" s="58">
        <v>1751200066</v>
      </c>
      <c r="C63" s="25" t="str">
        <f>LEFT(BK77,LEN(BK77)-LEN(D63))</f>
        <v xml:space="preserve">Roeun </v>
      </c>
      <c r="D63" s="26" t="str">
        <f t="shared" si="21"/>
        <v>Vibel</v>
      </c>
      <c r="E63" s="25" t="s">
        <v>15</v>
      </c>
      <c r="F63" s="29">
        <v>35838</v>
      </c>
      <c r="G63" s="30">
        <v>81</v>
      </c>
      <c r="H63" s="25" t="str">
        <f t="shared" si="2"/>
        <v>Tốt</v>
      </c>
      <c r="I63" s="28"/>
      <c r="BK63" t="s">
        <v>66</v>
      </c>
    </row>
    <row r="64" spans="1:63" ht="15.75" customHeight="1" x14ac:dyDescent="0.25">
      <c r="BK64" t="s">
        <v>67</v>
      </c>
    </row>
    <row r="65" spans="1:63" ht="15.75" customHeight="1" x14ac:dyDescent="0.25">
      <c r="F65" s="67" t="s">
        <v>89</v>
      </c>
      <c r="G65" s="62"/>
      <c r="H65" s="62"/>
      <c r="I65" s="62"/>
      <c r="BK65" t="s">
        <v>71</v>
      </c>
    </row>
    <row r="66" spans="1:63" ht="15.75" customHeight="1" x14ac:dyDescent="0.25">
      <c r="A66" s="68" t="s">
        <v>68</v>
      </c>
      <c r="B66" s="68"/>
      <c r="C66" s="32"/>
      <c r="D66" s="61" t="s">
        <v>69</v>
      </c>
      <c r="E66" s="62"/>
      <c r="F66" s="61" t="s">
        <v>70</v>
      </c>
      <c r="G66" s="62"/>
      <c r="H66" s="62"/>
      <c r="I66" s="62"/>
      <c r="BK66" t="s">
        <v>72</v>
      </c>
    </row>
    <row r="67" spans="1:63" ht="15.75" customHeight="1" x14ac:dyDescent="0.25">
      <c r="A67" s="68"/>
      <c r="B67" s="68"/>
      <c r="BK67" t="s">
        <v>73</v>
      </c>
    </row>
    <row r="68" spans="1:63" ht="15.75" customHeight="1" x14ac:dyDescent="0.25">
      <c r="G68" s="33"/>
      <c r="BK68" t="s">
        <v>74</v>
      </c>
    </row>
    <row r="69" spans="1:63" ht="15.75" customHeight="1" x14ac:dyDescent="0.25">
      <c r="G69" s="33"/>
      <c r="BK69" t="s">
        <v>75</v>
      </c>
    </row>
    <row r="70" spans="1:63" ht="15.75" customHeight="1" x14ac:dyDescent="0.25">
      <c r="G70" s="33"/>
      <c r="BK70" t="s">
        <v>76</v>
      </c>
    </row>
    <row r="71" spans="1:63" ht="15.75" customHeight="1" x14ac:dyDescent="0.25">
      <c r="G71" s="33"/>
      <c r="BK71" t="s">
        <v>77</v>
      </c>
    </row>
    <row r="72" spans="1:63" ht="15.75" customHeight="1" x14ac:dyDescent="0.25">
      <c r="G72" s="33"/>
      <c r="BK72" t="s">
        <v>78</v>
      </c>
    </row>
    <row r="73" spans="1:63" ht="15.75" customHeight="1" x14ac:dyDescent="0.25">
      <c r="G73" s="33"/>
      <c r="BK73" t="s">
        <v>79</v>
      </c>
    </row>
    <row r="74" spans="1:63" ht="15.75" customHeight="1" x14ac:dyDescent="0.25">
      <c r="G74" s="33"/>
      <c r="BK74" t="s">
        <v>80</v>
      </c>
    </row>
    <row r="75" spans="1:63" ht="15.75" customHeight="1" x14ac:dyDescent="0.25">
      <c r="G75" s="33"/>
      <c r="BK75" t="s">
        <v>81</v>
      </c>
    </row>
    <row r="76" spans="1:63" ht="15.75" customHeight="1" x14ac:dyDescent="0.25">
      <c r="G76" s="33"/>
      <c r="BK76" t="s">
        <v>82</v>
      </c>
    </row>
    <row r="77" spans="1:63" ht="15.75" customHeight="1" x14ac:dyDescent="0.25">
      <c r="G77" s="33"/>
      <c r="BK77" t="s">
        <v>83</v>
      </c>
    </row>
    <row r="78" spans="1:63" ht="15.75" customHeight="1" x14ac:dyDescent="0.25">
      <c r="G78" s="33"/>
    </row>
    <row r="79" spans="1:63" ht="15.75" customHeight="1" x14ac:dyDescent="0.25">
      <c r="G79" s="33"/>
    </row>
    <row r="80" spans="1:63" ht="15.75" customHeight="1" x14ac:dyDescent="0.25">
      <c r="G80" s="33"/>
    </row>
    <row r="81" spans="7:7" ht="15.75" customHeight="1" x14ac:dyDescent="0.25">
      <c r="G81" s="33"/>
    </row>
    <row r="82" spans="7:7" ht="15.75" customHeight="1" x14ac:dyDescent="0.25">
      <c r="G82" s="33"/>
    </row>
    <row r="83" spans="7:7" ht="15.75" customHeight="1" x14ac:dyDescent="0.25">
      <c r="G83" s="33"/>
    </row>
    <row r="84" spans="7:7" ht="15.75" customHeight="1" x14ac:dyDescent="0.25">
      <c r="G84" s="33"/>
    </row>
    <row r="85" spans="7:7" ht="15.75" customHeight="1" x14ac:dyDescent="0.25">
      <c r="G85" s="33"/>
    </row>
    <row r="86" spans="7:7" ht="15.75" customHeight="1" x14ac:dyDescent="0.25">
      <c r="G86" s="33"/>
    </row>
    <row r="87" spans="7:7" ht="15.75" customHeight="1" x14ac:dyDescent="0.25">
      <c r="G87" s="33"/>
    </row>
    <row r="88" spans="7:7" ht="15.75" customHeight="1" x14ac:dyDescent="0.25">
      <c r="G88" s="33"/>
    </row>
    <row r="89" spans="7:7" ht="15.75" customHeight="1" x14ac:dyDescent="0.25">
      <c r="G89" s="33"/>
    </row>
    <row r="90" spans="7:7" ht="15.75" customHeight="1" x14ac:dyDescent="0.25">
      <c r="G90" s="33"/>
    </row>
    <row r="91" spans="7:7" ht="15.75" customHeight="1" x14ac:dyDescent="0.25">
      <c r="G91" s="33"/>
    </row>
    <row r="92" spans="7:7" ht="15.75" customHeight="1" x14ac:dyDescent="0.25">
      <c r="G92" s="33"/>
    </row>
    <row r="93" spans="7:7" ht="15.75" customHeight="1" x14ac:dyDescent="0.25">
      <c r="G93" s="33"/>
    </row>
    <row r="94" spans="7:7" ht="15.75" customHeight="1" x14ac:dyDescent="0.25">
      <c r="G94" s="33"/>
    </row>
    <row r="95" spans="7:7" ht="15.75" customHeight="1" x14ac:dyDescent="0.25">
      <c r="G95" s="33"/>
    </row>
    <row r="96" spans="7:7" ht="15.75" customHeight="1" x14ac:dyDescent="0.25">
      <c r="G96" s="33"/>
    </row>
    <row r="97" spans="7:7" ht="15.75" customHeight="1" x14ac:dyDescent="0.25">
      <c r="G97" s="33"/>
    </row>
    <row r="98" spans="7:7" ht="15.75" customHeight="1" x14ac:dyDescent="0.25">
      <c r="G98" s="33"/>
    </row>
    <row r="99" spans="7:7" ht="15.75" customHeight="1" x14ac:dyDescent="0.25">
      <c r="G99" s="33"/>
    </row>
    <row r="100" spans="7:7" ht="15.75" customHeight="1" x14ac:dyDescent="0.25">
      <c r="G100" s="33"/>
    </row>
    <row r="101" spans="7:7" ht="15.75" customHeight="1" x14ac:dyDescent="0.25">
      <c r="G101" s="33"/>
    </row>
    <row r="102" spans="7:7" ht="15" customHeight="1" x14ac:dyDescent="0.25">
      <c r="G102" s="33"/>
    </row>
  </sheetData>
  <mergeCells count="12">
    <mergeCell ref="D66:E66"/>
    <mergeCell ref="F66:I66"/>
    <mergeCell ref="B7:C7"/>
    <mergeCell ref="D7:I7"/>
    <mergeCell ref="A4:I4"/>
    <mergeCell ref="B5:C5"/>
    <mergeCell ref="D5:I5"/>
    <mergeCell ref="B6:C6"/>
    <mergeCell ref="D6:I6"/>
    <mergeCell ref="F65:I65"/>
    <mergeCell ref="A66:B67"/>
    <mergeCell ref="B8:C8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2021-03-17T05:59:42Z</cp:lastPrinted>
  <dcterms:created xsi:type="dcterms:W3CDTF">2011-08-09T09:36:08Z</dcterms:created>
  <dcterms:modified xsi:type="dcterms:W3CDTF">2021-04-05T04:51:18Z</dcterms:modified>
</cp:coreProperties>
</file>